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Lęšiai/Pirkimo dokumentai/"/>
    </mc:Choice>
  </mc:AlternateContent>
  <xr:revisionPtr revIDLastSave="0" documentId="14_{CC9F4035-34FD-42F9-9060-2B9B52E525A5}" xr6:coauthVersionLast="47" xr6:coauthVersionMax="47" xr10:uidLastSave="{00000000-0000-0000-0000-000000000000}"/>
  <bookViews>
    <workbookView xWindow="-108" yWindow="-108" windowWidth="23256" windowHeight="13896" xr2:uid="{1D0021E5-C4D0-4396-8EE5-CF62B6FBBA7C}"/>
  </bookViews>
  <sheets>
    <sheet name="TS po RK"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 i="1" l="1"/>
  <c r="I10" i="1" s="1"/>
</calcChain>
</file>

<file path=xl/sharedStrings.xml><?xml version="1.0" encoding="utf-8"?>
<sst xmlns="http://schemas.openxmlformats.org/spreadsheetml/2006/main" count="19" uniqueCount="19">
  <si>
    <t>vnt.</t>
  </si>
  <si>
    <t>Užpakalinės kameros sulankstomi hidrofobiniai monolitiniai asfereriniai IOLsu filtru, mažinačiu mėlynos šviesos pralaidųmą. Medžiaga: hidrofobinis akrilatas, su ne daugiau kaip 1,5% vandens, nefotochrominė. UV spindulių filtravimas: pralaidumas ne daugiau 10% esant 400±3 nm bangos ilgiui. Mėlynos šviesos pralaidumas (filtras): filtravimas 400 – 475  nm ilgio bangų spektre.  Nekenksminga mėlynos šviesos spindulių spektro dalis, veikianti žmogaus organizmą, neturi būti   blokuojama. Bendras ilgis: 13.0 mm. Optinės dalies skersmuo: 6.0 mm. Optinės dalies savybės: asferinė optika, abipus išgaubtas. Asferinės savybės: optika su neigiama sferine aberacija, skirta kompensuoti teigiamoms rageninėms sferinėms aberacijoms. Laužiamoji galia: ne siauriau +6.0 iki +30.0 D (didėjimas kas 0.5D). Refrakcinis indeksas: ne mažiau nei 1.55. Konstrukcija: monolitiniai. Atraminių elementų forma: modifikuota „L“, „J“ arba „C“. Atraminių elementų jungimosi su optine dalimi kampas: 0°. Lęšio pateikimo sąlygos: sterilus, preimplantuotas į vienkartinį injektorių.</t>
  </si>
  <si>
    <t xml:space="preserve">Užpakalinės kameros sulankstomi hidrofobiniai intraokuliniai lęšiai su filtru, mažinančiu mėlynos šviesos pralaidumą </t>
  </si>
  <si>
    <r>
      <t xml:space="preserve">Tiekėjo siūlomų prekių  charakteristikos, parametrai, jų reikšmės
</t>
    </r>
    <r>
      <rPr>
        <i/>
        <sz val="10.5"/>
        <color theme="1"/>
        <rFont val="Times New Roman"/>
        <family val="1"/>
        <charset val="186"/>
      </rPr>
      <t xml:space="preserve">Priemonių charakteristikoms patvirtinti privaloma pateikti techninių duomenų lapą arba lygiavertį gamintojo dokumentą, patvirtintą tiekėjo vadovo ar jo įgalioto asmens parašu. Taip pat kartu su pasiūlymu pateikiama kiti prekių gamintojo dokumentai, kuriuose aprašytas nurodytas parametras (tiekėjas pasiūlyme nurodo pusl. Nr.),  nuoroda į gamintojo interneto tinklalapį (jei toks yra) 
</t>
    </r>
  </si>
  <si>
    <t>PVM tarifas %</t>
  </si>
  <si>
    <t>Mato vnt.</t>
  </si>
  <si>
    <t>Reikalaujami parametrai</t>
  </si>
  <si>
    <t>TECHNINĖ SPECIFIKACIJA</t>
  </si>
  <si>
    <t>Preliminarus kiekis</t>
  </si>
  <si>
    <t xml:space="preserve">Įkainis  Eur be PVM </t>
  </si>
  <si>
    <t xml:space="preserve">Bendra pasiūlymo kaina Eur su PVM </t>
  </si>
  <si>
    <t xml:space="preserve">Bendra pasiūlymo kaina Eur be PVM </t>
  </si>
  <si>
    <t>Užpakalinės kameros sulankstomi hidrofobiniai intraokuliniai lęšiai su filtru, mažinančiu mėlynos šviesos pralaidumą (Nr. 10045)</t>
  </si>
  <si>
    <t>Pirkimo dokumentų SPS priedas Nr. 1</t>
  </si>
  <si>
    <t>Eil. Nr.</t>
  </si>
  <si>
    <t xml:space="preserve"> Priemonės pavadinimas</t>
  </si>
  <si>
    <r>
      <rPr>
        <sz val="11"/>
        <color theme="1"/>
        <rFont val="Times New Roman"/>
        <family val="1"/>
        <charset val="186"/>
      </rPr>
      <t xml:space="preserve">1 . Prekių kokybė, žymėjimas, informacija vartotojui turi atitikti 93/42/EEC ir/ar MDR (ES) 2017/745 direktyvų reikalavimams ir turi būti  CE ženklinimas, pateikti kartu su pasiūlymų šiuos reikalavimus įrodančius dokumentus.                                                                                                                                                                                               
2. Visoms nurodytoms konkrečioms medžiagoms ir/ar konkretiems prekių pavadinimams taikoma „arba lygiavertis“.                            
3. Tiekėjas, siūlantis lygiavertę prekę privalo patikimomis priemonėmis įrodyti, kad siūloma prekė yra lygiavertė ir visiškai atitinka techninėje specifikacijoje keliamus reikalavimus.                  
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Perkančioji organizacija turi teisę reikalauti pateikti katalogų ir techninių aprašų originalus, o tiekėjui jų nepateikus – pasiūlymą atmesti.            
5. Pateiktų prekių galiojimo laikas pristatymo metu turi būti ne trumpesnis kaip 70 (septyniasdešimt) procentų nuo prekės galiojimo termino.            
																	</t>
    </r>
    <r>
      <rPr>
        <b/>
        <sz val="11"/>
        <color theme="1"/>
        <rFont val="Times New Roman"/>
        <family val="1"/>
        <charset val="186"/>
      </rPr>
      <t xml:space="preserve">	</t>
    </r>
  </si>
  <si>
    <t>Prekės kodas, gamintojas</t>
  </si>
  <si>
    <r>
      <t>6. PRIVALOMI REIKALAVIMAI: 1. Intraokuliniai lęšiai turi būti be rotacinių skylučių optinėje dalyje. 2. Siūlomi intraokuliniai lęšiai turi būti pažymėti CE ženklu. 3. Nepriklausomai nuo intraokulinių lęšių dydžių, visose pirkimo dalyse siūlomų lęšių 1 vnt. kaina turi būti vienoda. Dydžių kiekiai nustatomi darant užsakymą. 4. Po specifikacijų vertinimų, pareikalavus, tiekėjas turi pateikti po 3-4 vnt. visų grupių dažniausiai naudojamų dydžių (+19,5D-+22,0D) užpakalinės kameros sulankstomų intraokulinių lęšių 5. Bus vertinama tik tiekėjo pasiūlyta ir gamintojo originaliame kataloge nurodyta produkcija (nurodant prekių kodus). 6. Tiekėjo pasiūlymai su gamintojo įsipareigojimu pagaminti priemones pagal poreikį nebus priimami ir nebus vertinami. 8. Intraokuliniai lęšiai turi būti sandėliuojami ligoninėje visų paraiškoje nurodytų dioptrijų, o jiems pasibaigus turi būti pristatomi pagal pateiktą poreikį per 10 darbo dienų, skubiais atvėjais per 5 darbo dienas.  9. Tiekėjas privalo pateikti bent vieną Thomson Reuters Web of Science (ISI Web of Knowledge) indeksą turinčių leidinių mokslinių publikacijų kopiją apie konkursui siūlomų lęšiukų geras funkcines savybes ir/ar  pooperacinius rezultatus. 10. Konkursą laimėjęs tekėjas į gydymo įstaigą intraokulinius lęšius turi pristatyti nuo užsakymo pateikimo per 10 darbo dienų, skubiais atvėjais per 5 darbo dienas. 11. Lęšis komplektuojamas kartu su vienkartinių apklotų rinkiniu. Apklotų rinkinys oftalmologinėms operacijoms: medžiaga vienkartinio naudojimo, sterili,  2 sluoksnių: viršutinis iš polietilieno, nepralaidus skysčiams, apatinis- apsauginis popieriaus sluoksnis, paviršius neslidus. Spalva: mėlyna, žalia. Supakuotos viename gamintojo steriliame pakete. Rinkinio sudėtis: 1. Apklotas staliukui, dydis 150x150 cm. (± 5 cm)-1vnt. 2.Apklotas pacientui, dydis 140x150 cm. (± 5 cm), apkloto centre lipni incizinė plėvelė, kurios dydis 8x10 cm (± 2 cm), su skysčių surinkimo maišu 30x18cm (± 2 cm)-1vnt. 3. Popierinė servetėlė 18x25 cm  (± 2 cm)-1vnt.</t>
    </r>
    <r>
      <rPr>
        <b/>
        <i/>
        <u/>
        <sz val="11"/>
        <color theme="1"/>
        <rFont val="Times New Roman"/>
        <family val="1"/>
        <charset val="186"/>
      </rPr>
      <t xml:space="preserve"> Iškilus neaiškumams, bus prašomas pavyzdžių vertinimui.</t>
    </r>
    <r>
      <rPr>
        <b/>
        <u/>
        <sz val="11"/>
        <color theme="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</si>
</sst>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rgb="FF006100"/>
      <name val="Calibri"/>
      <family val="2"/>
      <charset val="186"/>
      <scheme val="minor"/>
    </font>
    <font>
      <sz val="11"/>
      <color rgb="FFFF0000"/>
      <name val="Calibri"/>
      <family val="2"/>
      <charset val="186"/>
      <scheme val="minor"/>
    </font>
    <font>
      <b/>
      <sz val="11"/>
      <color theme="1"/>
      <name val="Calibri"/>
      <family val="2"/>
      <charset val="186"/>
      <scheme val="minor"/>
    </font>
    <font>
      <sz val="11"/>
      <color theme="1"/>
      <name val="Times New Roman"/>
      <family val="1"/>
      <charset val="186"/>
    </font>
    <font>
      <sz val="11"/>
      <name val="Times New Roman"/>
      <family val="1"/>
      <charset val="186"/>
    </font>
    <font>
      <sz val="12"/>
      <color theme="1"/>
      <name val="Times New Roman"/>
      <family val="1"/>
      <charset val="186"/>
    </font>
    <font>
      <sz val="12"/>
      <name val="Times New Roman"/>
      <family val="1"/>
      <charset val="186"/>
    </font>
    <font>
      <b/>
      <sz val="10.5"/>
      <color theme="1"/>
      <name val="Times New Roman"/>
      <family val="1"/>
      <charset val="186"/>
    </font>
    <font>
      <i/>
      <sz val="10.5"/>
      <color theme="1"/>
      <name val="Times New Roman"/>
      <family val="1"/>
      <charset val="186"/>
    </font>
    <font>
      <b/>
      <sz val="11"/>
      <color theme="1"/>
      <name val="Times New Roman"/>
      <family val="1"/>
      <charset val="186"/>
    </font>
    <font>
      <b/>
      <sz val="11"/>
      <name val="Times New Roman"/>
      <family val="1"/>
      <charset val="186"/>
    </font>
    <font>
      <b/>
      <i/>
      <u/>
      <sz val="11"/>
      <color theme="1"/>
      <name val="Times New Roman"/>
      <family val="1"/>
      <charset val="186"/>
    </font>
    <font>
      <b/>
      <u/>
      <sz val="11"/>
      <color theme="1"/>
      <name val="Times New Roman"/>
      <family val="1"/>
      <charset val="186"/>
    </font>
  </fonts>
  <fills count="3">
    <fill>
      <patternFill patternType="none"/>
    </fill>
    <fill>
      <patternFill patternType="gray125"/>
    </fill>
    <fill>
      <patternFill patternType="solid">
        <fgColor rgb="FFC6EFCE"/>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2" borderId="0" applyNumberFormat="0" applyBorder="0" applyAlignment="0" applyProtection="0"/>
  </cellStyleXfs>
  <cellXfs count="22">
    <xf numFmtId="0" fontId="0" fillId="0" borderId="0" xfId="0"/>
    <xf numFmtId="0" fontId="2" fillId="0" borderId="0" xfId="0" applyFont="1"/>
    <xf numFmtId="2" fontId="2" fillId="0" borderId="0" xfId="0" applyNumberFormat="1" applyFont="1" applyAlignment="1">
      <alignment horizontal="center" vertical="center"/>
    </xf>
    <xf numFmtId="2" fontId="0" fillId="0" borderId="1" xfId="0" applyNumberFormat="1" applyBorder="1" applyAlignment="1">
      <alignment horizontal="center" vertical="center"/>
    </xf>
    <xf numFmtId="2" fontId="4"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textRotation="90" wrapText="1"/>
    </xf>
    <xf numFmtId="0" fontId="3" fillId="0" borderId="0" xfId="0" applyFont="1"/>
    <xf numFmtId="0" fontId="10" fillId="0" borderId="0" xfId="0" applyFont="1" applyAlignment="1">
      <alignment horizontal="center"/>
    </xf>
    <xf numFmtId="0" fontId="11" fillId="0" borderId="1" xfId="1" applyFont="1" applyFill="1" applyBorder="1" applyAlignment="1">
      <alignment horizontal="center" vertical="center" wrapText="1"/>
    </xf>
    <xf numFmtId="0" fontId="4" fillId="0" borderId="0" xfId="0" applyFont="1"/>
    <xf numFmtId="0" fontId="0" fillId="0" borderId="1" xfId="0" applyBorder="1"/>
    <xf numFmtId="0" fontId="10" fillId="0" borderId="1" xfId="0" applyFont="1" applyBorder="1" applyAlignment="1">
      <alignment horizontal="center" vertical="center" wrapText="1"/>
    </xf>
    <xf numFmtId="0" fontId="10" fillId="0" borderId="0" xfId="0" applyFont="1" applyAlignment="1">
      <alignment horizontal="center"/>
    </xf>
    <xf numFmtId="0" fontId="10" fillId="0" borderId="0" xfId="0" applyFont="1" applyAlignment="1">
      <alignment horizontal="center" vertical="top" wrapText="1"/>
    </xf>
    <xf numFmtId="0" fontId="10" fillId="0" borderId="0" xfId="0" applyFont="1" applyAlignment="1">
      <alignment horizontal="left" vertical="top" wrapText="1"/>
    </xf>
    <xf numFmtId="0" fontId="10" fillId="0" borderId="2" xfId="0" applyFont="1" applyBorder="1" applyAlignment="1">
      <alignment horizontal="left" vertical="top"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52821-C142-4470-90AE-E7CE515AB535}">
  <dimension ref="A2:K20"/>
  <sheetViews>
    <sheetView tabSelected="1" topLeftCell="A7" workbookViewId="0">
      <selection activeCell="A8" sqref="A8:J8"/>
    </sheetView>
  </sheetViews>
  <sheetFormatPr defaultRowHeight="14.4" x14ac:dyDescent="0.3"/>
  <cols>
    <col min="1" max="1" width="8.88671875" customWidth="1"/>
    <col min="2" max="2" width="23.33203125" customWidth="1"/>
    <col min="3" max="3" width="57.5546875" customWidth="1"/>
    <col min="6" max="6" width="11.6640625" customWidth="1"/>
    <col min="7" max="7" width="11" customWidth="1"/>
    <col min="8" max="8" width="15.5546875" customWidth="1"/>
    <col min="9" max="9" width="15.88671875" customWidth="1"/>
    <col min="10" max="10" width="41" customWidth="1"/>
    <col min="11" max="11" width="14.88671875" customWidth="1"/>
  </cols>
  <sheetData>
    <row r="2" spans="1:11" x14ac:dyDescent="0.3">
      <c r="A2" s="12"/>
      <c r="J2" s="15" t="s">
        <v>13</v>
      </c>
    </row>
    <row r="3" spans="1:11" x14ac:dyDescent="0.3">
      <c r="A3" s="18" t="s">
        <v>7</v>
      </c>
      <c r="B3" s="18"/>
      <c r="C3" s="18"/>
      <c r="D3" s="18"/>
      <c r="E3" s="18"/>
      <c r="F3" s="18"/>
      <c r="G3" s="18"/>
      <c r="H3" s="18"/>
      <c r="I3" s="18"/>
      <c r="J3" s="18"/>
    </row>
    <row r="4" spans="1:11" x14ac:dyDescent="0.3">
      <c r="A4" s="13"/>
      <c r="B4" s="13"/>
      <c r="C4" s="13"/>
      <c r="D4" s="13"/>
      <c r="E4" s="13"/>
      <c r="F4" s="13"/>
      <c r="G4" s="13"/>
      <c r="H4" s="13"/>
      <c r="I4" s="13"/>
      <c r="J4" s="13"/>
    </row>
    <row r="5" spans="1:11" x14ac:dyDescent="0.3">
      <c r="A5" s="13"/>
      <c r="B5" s="13"/>
      <c r="C5" s="19" t="s">
        <v>12</v>
      </c>
      <c r="D5" s="19"/>
      <c r="E5" s="19"/>
      <c r="F5" s="19"/>
      <c r="G5" s="19"/>
      <c r="H5" s="19"/>
      <c r="I5" s="19"/>
      <c r="J5" s="13"/>
    </row>
    <row r="6" spans="1:11" x14ac:dyDescent="0.3">
      <c r="A6" s="13"/>
      <c r="B6" s="13"/>
      <c r="C6" s="13"/>
      <c r="D6" s="13"/>
      <c r="E6" s="13"/>
      <c r="F6" s="13"/>
      <c r="G6" s="13"/>
      <c r="H6" s="13"/>
      <c r="I6" s="13"/>
      <c r="J6" s="13"/>
    </row>
    <row r="7" spans="1:11" ht="147" customHeight="1" x14ac:dyDescent="0.3">
      <c r="A7" s="20" t="s">
        <v>16</v>
      </c>
      <c r="B7" s="20"/>
      <c r="C7" s="20"/>
      <c r="D7" s="20"/>
      <c r="E7" s="20"/>
      <c r="F7" s="20"/>
      <c r="G7" s="20"/>
      <c r="H7" s="20"/>
      <c r="I7" s="20"/>
      <c r="J7" s="20"/>
    </row>
    <row r="8" spans="1:11" ht="147" customHeight="1" x14ac:dyDescent="0.3">
      <c r="A8" s="21" t="s">
        <v>18</v>
      </c>
      <c r="B8" s="21"/>
      <c r="C8" s="21"/>
      <c r="D8" s="21"/>
      <c r="E8" s="21"/>
      <c r="F8" s="21"/>
      <c r="G8" s="21"/>
      <c r="H8" s="21"/>
      <c r="I8" s="21"/>
      <c r="J8" s="21"/>
    </row>
    <row r="9" spans="1:11" ht="179.4" x14ac:dyDescent="0.3">
      <c r="A9" s="10" t="s">
        <v>14</v>
      </c>
      <c r="B9" s="10" t="s">
        <v>15</v>
      </c>
      <c r="C9" s="10" t="s">
        <v>6</v>
      </c>
      <c r="D9" s="11" t="s">
        <v>8</v>
      </c>
      <c r="E9" s="10" t="s">
        <v>5</v>
      </c>
      <c r="F9" s="10" t="s">
        <v>9</v>
      </c>
      <c r="G9" s="10" t="s">
        <v>4</v>
      </c>
      <c r="H9" s="14" t="s">
        <v>11</v>
      </c>
      <c r="I9" s="14" t="s">
        <v>10</v>
      </c>
      <c r="J9" s="10" t="s">
        <v>3</v>
      </c>
      <c r="K9" s="17" t="s">
        <v>17</v>
      </c>
    </row>
    <row r="10" spans="1:11" ht="318" customHeight="1" x14ac:dyDescent="0.3">
      <c r="A10" s="8">
        <v>1</v>
      </c>
      <c r="B10" s="9" t="s">
        <v>2</v>
      </c>
      <c r="C10" s="8" t="s">
        <v>1</v>
      </c>
      <c r="D10" s="7">
        <v>3711</v>
      </c>
      <c r="E10" s="6" t="s">
        <v>0</v>
      </c>
      <c r="F10" s="5"/>
      <c r="G10" s="4">
        <v>5</v>
      </c>
      <c r="H10" s="4">
        <f>D10*F10</f>
        <v>0</v>
      </c>
      <c r="I10" s="3">
        <f>H10*1.05</f>
        <v>0</v>
      </c>
      <c r="J10" s="3"/>
      <c r="K10" s="16"/>
    </row>
    <row r="11" spans="1:11" x14ac:dyDescent="0.3">
      <c r="H11" s="2"/>
      <c r="I11" s="2"/>
    </row>
    <row r="12" spans="1:11" x14ac:dyDescent="0.3">
      <c r="H12" s="2"/>
      <c r="I12" s="2"/>
    </row>
    <row r="13" spans="1:11" ht="32.25" customHeight="1" x14ac:dyDescent="0.3">
      <c r="H13" s="2"/>
      <c r="I13" s="2"/>
    </row>
    <row r="18" spans="1:4" x14ac:dyDescent="0.3">
      <c r="A18" s="1"/>
      <c r="B18" s="1"/>
      <c r="C18" s="1"/>
      <c r="D18" s="1"/>
    </row>
    <row r="20" spans="1:4" x14ac:dyDescent="0.3">
      <c r="A20" s="1"/>
      <c r="B20" s="1"/>
      <c r="C20" s="1"/>
      <c r="D20" s="1"/>
    </row>
  </sheetData>
  <mergeCells count="4">
    <mergeCell ref="A3:J3"/>
    <mergeCell ref="C5:I5"/>
    <mergeCell ref="A7:J7"/>
    <mergeCell ref="A8:J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 po 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Lina Aleknė</cp:lastModifiedBy>
  <dcterms:created xsi:type="dcterms:W3CDTF">2025-04-16T08:51:29Z</dcterms:created>
  <dcterms:modified xsi:type="dcterms:W3CDTF">2025-04-24T11:38:57Z</dcterms:modified>
</cp:coreProperties>
</file>